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FFD6440C-8C6B-489B-B738-FBA61B7E7A91}" xr6:coauthVersionLast="47" xr6:coauthVersionMax="47" xr10:uidLastSave="{00000000-0000-0000-0000-000000000000}"/>
  <bookViews>
    <workbookView xWindow="16457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" i="1" a="1"/>
  <c r="A2" i="1" s="1"/>
  <c r="A4" i="1"/>
  <c r="A5" i="1" s="1"/>
  <c r="A6" i="1" s="1"/>
  <c r="A7" i="1" s="1"/>
  <c r="B3" i="1"/>
  <c r="C16" i="1" l="1"/>
  <c r="C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<sst xmlns="http://schemas.openxmlformats.org/spreadsheetml/2006/main" count="55" uniqueCount="55">
  <si>
    <t>7080BDE8</t>
  </si>
  <si>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</si>
  <si>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</si>
  <si>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</si>
  <si>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</si>
  <si>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</si>
  <si>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</si>
  <si>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</si>
  <si>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</si>
  <si>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</si>
  <si>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</si>
  <si>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</si>
  <si>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</si>
  <si>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</si>
  <si>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</si>
  <si>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</si>
  <si>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</si>
  <si>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</si>
  <si>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</si>
  <si>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</si>
  <si>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</si>
  <si>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</si>
  <si>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</si>
  <si>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</si>
  <si>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</si>
  <si>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</si>
  <si>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0300A0E3</t>
  </si>
  <si>
    <t>mov r0, 0x3</t>
  </si>
  <si>
    <t>Check self attacker</t>
  </si>
  <si>
    <t>bl 0x00087B58</t>
  </si>
  <si>
    <t>Get pointer to r6</t>
  </si>
  <si>
    <t>bl 0x00092298</t>
  </si>
  <si>
    <t>mov r6, r0</t>
  </si>
  <si>
    <t>ldrh r0, [r0, 0xC]</t>
  </si>
  <si>
    <t>check species</t>
  </si>
  <si>
    <t>bl 0x0007770C</t>
  </si>
  <si>
    <t>run boost function</t>
  </si>
  <si>
    <t>cmp r0, 0x6</t>
  </si>
  <si>
    <t>Fire</t>
  </si>
  <si>
    <t>mov r4, 0x9</t>
  </si>
  <si>
    <t>0900001A</t>
  </si>
  <si>
    <t>0060A0E1</t>
  </si>
  <si>
    <t>BC00D0E1</t>
  </si>
  <si>
    <t>060050E3</t>
  </si>
  <si>
    <t>0200001A</t>
  </si>
  <si>
    <t>0940A0E3</t>
  </si>
  <si>
    <t>Boost Fire and Flying 0x4A</t>
  </si>
  <si>
    <t>mov r5, 0x2</t>
  </si>
  <si>
    <t>Flying</t>
  </si>
  <si>
    <t>00101DCC</t>
  </si>
  <si>
    <t>5D17FEEB</t>
  </si>
  <si>
    <t>2841FEEB</t>
  </si>
  <si>
    <t>0250A0E3</t>
  </si>
  <si>
    <t>3ED6FDEB</t>
  </si>
  <si>
    <t>000D3DF0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</si>
</sst>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27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16</v>
      </c>
      <c r="B1" s="1" t="s">
        <v>15</v>
      </c>
      <c r="C1" s="1" t="s">
        <v>14</v>
      </c>
      <c r="D1" s="1" t="s">
        <v>13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Charizardite Y Call Function</v>
      </c>
      <c r="B2" s="1"/>
      <c r="C2" s="1"/>
      <c r="D2" s="1"/>
    </row>
    <row r="3" spans="1:4">
      <c r="A3" s="3" t="s">
        <v>54</v>
      </c>
      <c r="B3" s="2" t="str">
        <f>_xlfn.CONCAT("0",RIGHT(C3,1),"10A0E3")</f>
        <v>0110A0E3</v>
      </c>
      <c r="C3" s="2" t="s">
        <v>25</v>
      </c>
      <c r="D3" s="1"/>
    </row>
    <row r="4" spans="1:4">
      <c r="A4" s="2" t="str">
        <f t="shared" ref="A4:A6" si="0">DEC2HEX(HEX2DEC(A3)+4,8)</f>
        <v>000D3DF4</v>
      </c>
      <c r="B4" s="3" t="s">
        <v>17</v>
      </c>
      <c r="C4" s="2" t="s">
        <v>18</v>
      </c>
      <c r="D4" s="1"/>
    </row>
    <row r="5" spans="1:4">
      <c r="A5" s="2" t="str">
        <f t="shared" si="0"/>
        <v>000D3DF8</v>
      </c>
      <c r="B5" s="2" t="s">
        <v>19</v>
      </c>
      <c r="C5" s="2" t="s">
        <v>20</v>
      </c>
      <c r="D5" s="1"/>
    </row>
    <row r="6" spans="1:4">
      <c r="A6" s="2" t="str">
        <f t="shared" si="0"/>
        <v>000D3DFC</v>
      </c>
      <c r="B6" s="2" t="s">
        <v>21</v>
      </c>
      <c r="C6" s="2" t="s">
        <v>22</v>
      </c>
      <c r="D6" s="1"/>
    </row>
    <row r="7" spans="1:4">
      <c r="A7" s="2" t="str">
        <f>DEC2HEX(HEX2DEC(A6)+4,8)</f>
        <v>000D3E00</v>
      </c>
      <c r="B7" s="3" t="s">
        <v>23</v>
      </c>
      <c r="C7" s="2" t="s">
        <v>24</v>
      </c>
      <c r="D7" s="1"/>
    </row>
    <row r="9" spans="1:4">
      <c r="A9" s="1" t="s">
        <v>46</v>
      </c>
    </row>
    <row r="10" spans="1:4">
      <c r="A10" s="2" t="s">
        <v>49</v>
      </c>
      <c r="B10" s="2" t="s">
        <v>12</v>
      </c>
      <c r="C10" s="2" t="s">
        <v>11</v>
      </c>
    </row>
    <row r="11" spans="1:4">
      <c r="A11" s="2" t="str">
        <f t="shared" ref="A11:A27" si="1">DEC2HEX(HEX2DEC(A10)+4,8)</f>
        <v>00101DD0</v>
      </c>
      <c r="B11" s="2" t="s">
        <v>10</v>
      </c>
      <c r="C11" s="2" t="s">
        <v>9</v>
      </c>
    </row>
    <row r="12" spans="1:4">
      <c r="A12" s="2" t="str">
        <f t="shared" si="1"/>
        <v>00101DD4</v>
      </c>
      <c r="B12" s="2" t="s">
        <v>8</v>
      </c>
      <c r="C12" s="2" t="s">
        <v>7</v>
      </c>
    </row>
    <row r="13" spans="1:4">
      <c r="A13" s="4" t="str">
        <f t="shared" si="1"/>
        <v>00101DD8</v>
      </c>
      <c r="B13" s="4" t="s">
        <v>26</v>
      </c>
      <c r="C13" s="4" t="s">
        <v>27</v>
      </c>
      <c r="D13" s="4" t="s">
        <v>28</v>
      </c>
    </row>
    <row r="14" spans="1:4">
      <c r="A14" s="4" t="str">
        <f t="shared" si="1"/>
        <v>00101DDC</v>
      </c>
      <c r="B14" s="4" t="s">
        <v>50</v>
      </c>
      <c r="C14" s="4" t="s">
        <v>29</v>
      </c>
      <c r="D14" s="4"/>
    </row>
    <row r="15" spans="1:4">
      <c r="A15" s="4" t="str">
        <f t="shared" si="1"/>
        <v>00101DE0</v>
      </c>
      <c r="B15" s="5" t="s">
        <v>6</v>
      </c>
      <c r="C15" s="4" t="s">
        <v>5</v>
      </c>
      <c r="D15" s="4"/>
    </row>
    <row r="16" spans="1:4">
      <c r="A16" s="4" t="str">
        <f t="shared" si="1"/>
        <v>00101DE4</v>
      </c>
      <c r="B16" s="4" t="s">
        <v>40</v>
      </c>
      <c r="C16" s="4" t="str">
        <f>_xlfn.CONCAT("bne 0x",A27)</f>
        <v>bne 0x00101E10</v>
      </c>
      <c r="D16" s="4"/>
    </row>
    <row r="17" spans="1:4">
      <c r="A17" s="8" t="str">
        <f t="shared" si="1"/>
        <v>00101DE8</v>
      </c>
      <c r="B17" s="8" t="s">
        <v>2</v>
      </c>
      <c r="C17" s="8" t="s">
        <v>1</v>
      </c>
      <c r="D17" s="8" t="s">
        <v>30</v>
      </c>
    </row>
    <row r="18" spans="1:4">
      <c r="A18" s="8" t="str">
        <f t="shared" si="1"/>
        <v>00101DEC</v>
      </c>
      <c r="B18" s="8" t="s">
        <v>4</v>
      </c>
      <c r="C18" s="8" t="s">
        <v>3</v>
      </c>
      <c r="D18" s="8"/>
    </row>
    <row r="19" spans="1:4">
      <c r="A19" s="8" t="str">
        <f t="shared" si="1"/>
        <v>00101DF0</v>
      </c>
      <c r="B19" s="9" t="s">
        <v>51</v>
      </c>
      <c r="C19" s="8" t="s">
        <v>31</v>
      </c>
      <c r="D19" s="8"/>
    </row>
    <row r="20" spans="1:4">
      <c r="A20" s="8" t="str">
        <f t="shared" si="1"/>
        <v>00101DF4</v>
      </c>
      <c r="B20" s="8" t="s">
        <v>41</v>
      </c>
      <c r="C20" s="8" t="s">
        <v>32</v>
      </c>
      <c r="D20" s="8"/>
    </row>
    <row r="21" spans="1:4">
      <c r="A21" s="6" t="str">
        <f t="shared" si="1"/>
        <v>00101DF8</v>
      </c>
      <c r="B21" s="6" t="s">
        <v>42</v>
      </c>
      <c r="C21" s="6" t="s">
        <v>33</v>
      </c>
      <c r="D21" s="6" t="s">
        <v>34</v>
      </c>
    </row>
    <row r="22" spans="1:4">
      <c r="A22" s="6" t="str">
        <f t="shared" si="1"/>
        <v>00101DFC</v>
      </c>
      <c r="B22" s="7" t="s">
        <v>43</v>
      </c>
      <c r="C22" s="6" t="s">
        <v>37</v>
      </c>
      <c r="D22" s="6"/>
    </row>
    <row r="23" spans="1:4">
      <c r="A23" s="6" t="str">
        <f t="shared" si="1"/>
        <v>00101E00</v>
      </c>
      <c r="B23" s="7" t="s">
        <v>44</v>
      </c>
      <c r="C23" s="6" t="str">
        <f>_xlfn.CONCAT("bne 0x",A27)</f>
        <v>bne 0x00101E10</v>
      </c>
      <c r="D23" s="6"/>
    </row>
    <row r="24" spans="1:4">
      <c r="A24" s="2" t="str">
        <f t="shared" si="1"/>
        <v>00101E04</v>
      </c>
      <c r="B24" s="2" t="s">
        <v>45</v>
      </c>
      <c r="C24" s="2" t="s">
        <v>39</v>
      </c>
      <c r="D24" s="2" t="s">
        <v>38</v>
      </c>
    </row>
    <row r="25" spans="1:4">
      <c r="A25" s="2" t="str">
        <f t="shared" si="1"/>
        <v>00101E08</v>
      </c>
      <c r="B25" s="2" t="s">
        <v>52</v>
      </c>
      <c r="C25" s="2" t="s">
        <v>47</v>
      </c>
      <c r="D25" s="2" t="s">
        <v>48</v>
      </c>
    </row>
    <row r="26" spans="1:4">
      <c r="A26" s="2" t="str">
        <f t="shared" si="1"/>
        <v>00101E0C</v>
      </c>
      <c r="B26" s="2" t="s">
        <v>53</v>
      </c>
      <c r="C26" s="2" t="s">
        <v>35</v>
      </c>
      <c r="D26" s="2" t="s">
        <v>36</v>
      </c>
    </row>
    <row r="27" spans="1:4">
      <c r="A27" s="2" t="str">
        <f t="shared" si="1"/>
        <v>00101E10</v>
      </c>
      <c r="B27" s="2" t="s">
        <v>0</v>
      </c>
      <c r="C27" s="2" t="str">
        <f>SUBSTITUTE(SUBSTITUTE(C10,"push","pop"),"lr","pc")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2026-04-24T04:27:32Z</dcterms:modified>
</cp:coreProperties>
</file>